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25" windowHeight="8235"/>
  </bookViews>
  <sheets>
    <sheet name="172 04 02 008 08 PPTO 2020" sheetId="182" r:id="rId1"/>
  </sheets>
  <calcPr calcId="145621"/>
</workbook>
</file>

<file path=xl/calcChain.xml><?xml version="1.0" encoding="utf-8"?>
<calcChain xmlns="http://schemas.openxmlformats.org/spreadsheetml/2006/main">
  <c r="V21" i="182" l="1"/>
  <c r="W21" i="182"/>
  <c r="X21" i="182"/>
  <c r="V22" i="182"/>
  <c r="W22" i="182"/>
  <c r="X22" i="182" s="1"/>
  <c r="V23" i="182"/>
  <c r="W23" i="182"/>
  <c r="X23" i="182" s="1"/>
  <c r="V24" i="182"/>
  <c r="W24" i="182"/>
  <c r="X24" i="182"/>
  <c r="V25" i="182"/>
  <c r="W25" i="182"/>
  <c r="X25" i="182" s="1"/>
  <c r="V26" i="182"/>
  <c r="W26" i="182"/>
  <c r="X26" i="182"/>
  <c r="V27" i="182"/>
  <c r="W27" i="182"/>
  <c r="X27" i="182" s="1"/>
  <c r="V28" i="182"/>
  <c r="W28" i="182"/>
  <c r="X28" i="182"/>
  <c r="V31" i="182"/>
  <c r="W31" i="182"/>
  <c r="X31" i="182"/>
  <c r="W20" i="182"/>
  <c r="V20" i="182"/>
  <c r="X20" i="182" s="1"/>
  <c r="F21" i="182" l="1"/>
  <c r="G21" i="182"/>
  <c r="F22" i="182"/>
  <c r="G22" i="182"/>
  <c r="F23" i="182"/>
  <c r="G23" i="182"/>
  <c r="F24" i="182"/>
  <c r="G24" i="182"/>
  <c r="F25" i="182"/>
  <c r="G25" i="182"/>
  <c r="F26" i="182"/>
  <c r="G26" i="182"/>
  <c r="F27" i="182"/>
  <c r="G27" i="182"/>
  <c r="F28" i="182"/>
  <c r="G28" i="182"/>
  <c r="G20" i="182"/>
  <c r="F20" i="182"/>
  <c r="F29" i="182"/>
  <c r="G29" i="182"/>
  <c r="F30" i="182"/>
  <c r="G30" i="182"/>
  <c r="I21" i="182" l="1"/>
  <c r="I22" i="182"/>
  <c r="I23" i="182"/>
  <c r="I24" i="182"/>
  <c r="I25" i="182"/>
  <c r="I26" i="182"/>
  <c r="I27" i="182"/>
  <c r="I28" i="182"/>
  <c r="I29" i="182"/>
  <c r="I30" i="182"/>
  <c r="H21" i="182"/>
  <c r="H22" i="182"/>
  <c r="H23" i="182"/>
  <c r="H24" i="182"/>
  <c r="H25" i="182"/>
  <c r="H26" i="182"/>
  <c r="H27" i="182"/>
  <c r="H28" i="182"/>
  <c r="H29" i="182"/>
  <c r="H30" i="182"/>
  <c r="I20" i="182"/>
  <c r="H20" i="182"/>
  <c r="P31" i="182" l="1"/>
  <c r="N31" i="182"/>
  <c r="L31" i="182"/>
  <c r="J31" i="182"/>
  <c r="E31" i="182"/>
  <c r="S21" i="182" l="1"/>
  <c r="R22" i="182"/>
  <c r="S22" i="182"/>
  <c r="R23" i="182"/>
  <c r="S23" i="182"/>
  <c r="S24" i="182"/>
  <c r="S25" i="182"/>
  <c r="S26" i="182"/>
  <c r="R27" i="182"/>
  <c r="S27" i="182"/>
  <c r="S28" i="182"/>
  <c r="S20" i="182"/>
  <c r="R20" i="182"/>
  <c r="T21" i="182" l="1"/>
  <c r="T26" i="182"/>
  <c r="T22" i="182"/>
  <c r="T27" i="182"/>
  <c r="T25" i="182"/>
  <c r="T23" i="182"/>
  <c r="T28" i="182"/>
  <c r="T24" i="182"/>
  <c r="T20" i="182"/>
  <c r="Q31" i="182" l="1"/>
  <c r="O31" i="182"/>
  <c r="M31" i="182"/>
  <c r="K31" i="182"/>
  <c r="I31" i="182"/>
  <c r="R31" i="182" l="1"/>
  <c r="S31" i="182"/>
  <c r="H31" i="182"/>
  <c r="T31" i="182" l="1"/>
</calcChain>
</file>

<file path=xl/sharedStrings.xml><?xml version="1.0" encoding="utf-8"?>
<sst xmlns="http://schemas.openxmlformats.org/spreadsheetml/2006/main" count="78" uniqueCount="65">
  <si>
    <t>OBJETIVOS Y METAS</t>
  </si>
  <si>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</si>
  <si>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</si>
  <si>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</si>
  <si>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</si>
  <si>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</si>
  <si>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</si>
  <si>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</si>
  <si>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CURSO</t>
  </si>
  <si>
    <t>SERVICIO</t>
  </si>
  <si>
    <t>ASESORIA</t>
  </si>
  <si>
    <t>CONGRESO</t>
  </si>
  <si>
    <t>MANTENIMIENTO</t>
  </si>
  <si>
    <t>CAPACITACION</t>
  </si>
  <si>
    <t>ATENDER LLAMADAS DE AUXILIO PARA SOFOCAR INCENDIOS DENTRO Y FUERA DE NUESTRA COMUNIDAD</t>
  </si>
  <si>
    <t>PRESTAR ASESORIA FAMILIAR EN ASPECTOS DE SEGURIDAD TANTO EN PLANTELES EDUCATIVOS COMO EMPRESAS</t>
  </si>
  <si>
    <t>PRESTAR SERVICIO DE RESCATE EN EMERGENCIAS DE CUALQUIER TIPO</t>
  </si>
  <si>
    <t>PROPORCIONAR CURSOS DE CAPACITACION EN LAS ESCUELAS</t>
  </si>
  <si>
    <t>ASISTIR A CONGRESOS REGIONALES, NACIONALES ASI COMO INTERNACIONALES DE BOMBEROS</t>
  </si>
  <si>
    <t>OPERACION Y MANTENIMIENTO DE NUESTRO EQUIPO CONTRA INCENDIO</t>
  </si>
  <si>
    <t>CAPACITACION Y ENTRENAMIENTO PARA NUESTRO PERSONAL</t>
  </si>
  <si>
    <t>REALIZAR TRABAJOS DE PREVENCION RETIRAR Y/O EXTERMINAR ANIMALES PELIGROSOS</t>
  </si>
  <si>
    <t>REALIZAR INSPECCIONES DE SEGURIDAD COMERCIAL, INDUSTRIAL, ENTRE OTROS</t>
  </si>
  <si>
    <t>Programada</t>
  </si>
  <si>
    <t>COADYUVAR EN LAS ACCIONES PARA PROPORCIONAR CONDICIONES DE SEGURIDAD CORRECTIVA Y PREVENTIVA A LA COMUNIDAD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</si>
  <si>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</si>
  <si>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</si>
  <si>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</si>
  <si>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</si>
  <si>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</si>
  <si>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</si>
  <si>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</si>
  <si>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</si>
  <si>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</si>
  <si>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</si>
  <si>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</si>
  <si>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</si>
  <si>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</si>
  <si>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</si>
  <si>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</si>
  <si>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</si>
  <si>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</si>
  <si>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</si>
  <si>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</si>
  <si>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</si>
  <si>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</si>
  <si>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</si>
  <si>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</si>
  <si>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</si>
  <si>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Funcion</t>
  </si>
  <si>
    <t>02 ASUNTOS DE GOBIERNO.</t>
  </si>
  <si>
    <t>Programa</t>
  </si>
  <si>
    <t>Subprograma</t>
  </si>
  <si>
    <t>172  PROTECCION CIVIL</t>
  </si>
  <si>
    <t>08 BOMBEROS VOLUNTARIOS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</si>
  <si>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</si>
  <si>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</si>
  <si>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</si>
  <si>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</si>
  <si>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</si>
  <si>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008 PROTECCION CIVIL Y BOMBEROS</t>
  </si>
  <si>
    <t>ANEXO 16</t>
  </si>
  <si>
    <t>bajo el numero de llamadas para este servicio</t>
  </si>
  <si>
    <t>no se recibio ninguna solicitud</t>
  </si>
  <si>
    <t>se suspende por contingencia COVID--19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</si>
</sst>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165" fontId="5" fillId="0" borderId="3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4" borderId="7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9" fontId="5" fillId="3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165" fontId="5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5" xfId="0" applyNumberFormat="1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zoomScale="80" zoomScaleNormal="80" workbookViewId="0">
      <selection activeCell="A5" sqref="A5:X5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4" width="13.140625" style="3" customWidth="1"/>
    <col min="5" max="5" width="12" style="3" customWidth="1"/>
    <col min="6" max="6" width="14.5703125" style="3" bestFit="1" customWidth="1"/>
    <col min="7" max="7" width="15" style="3" bestFit="1" customWidth="1"/>
    <col min="8" max="11" width="9.28515625" style="3" hidden="1" customWidth="1"/>
    <col min="12" max="13" width="9.28515625" style="3" customWidth="1"/>
    <col min="14" max="17" width="9.28515625" style="3" hidden="1" customWidth="1"/>
    <col min="18" max="20" width="9.28515625" style="3" customWidth="1"/>
    <col min="21" max="21" width="24.7109375" style="3" customWidth="1"/>
    <col min="22" max="24" width="8.85546875" style="3" customWidth="1"/>
    <col min="25" max="16384" width="11.42578125" style="3"/>
  </cols>
  <sheetData>
    <row r="1" spans="1:24" x14ac:dyDescent="0.2">
      <c r="A1" s="28" t="s">
        <v>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x14ac:dyDescent="0.2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x14ac:dyDescent="0.2">
      <c r="A3" s="28" t="s">
        <v>45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idden="1" x14ac:dyDescent="0.2">
      <c r="A4" s="29" t="s">
        <v>56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x14ac:dyDescent="0.2">
      <c r="A5" s="28" t="s">
        <v>57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hidden="1" x14ac:dyDescent="0.2">
      <c r="A6" s="29" t="s">
        <v>58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24" hidden="1" x14ac:dyDescent="0.2">
      <c r="A7" s="29" t="s">
        <v>59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24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4" x14ac:dyDescent="0.2">
      <c r="A9" s="11" t="s">
        <v>49</v>
      </c>
      <c r="B9" s="4"/>
      <c r="C9" s="11" t="s">
        <v>53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4" t="s">
        <v>1</v>
      </c>
      <c r="B10" s="21"/>
      <c r="C10" s="24" t="s">
        <v>6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4" t="s">
        <v>2</v>
      </c>
      <c r="B11" s="22"/>
      <c r="C11" s="24" t="s">
        <v>50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4" t="s">
        <v>51</v>
      </c>
      <c r="B12" s="22"/>
      <c r="C12" s="24" t="s">
        <v>60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4" t="s">
        <v>52</v>
      </c>
      <c r="B13" s="22"/>
      <c r="C13" s="24" t="s">
        <v>54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T14" s="17"/>
      <c r="U14" s="17"/>
    </row>
    <row r="15" spans="1:24" x14ac:dyDescent="0.2">
      <c r="A15" s="30" t="s">
        <v>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X15" s="3" t="s">
        <v>61</v>
      </c>
    </row>
    <row r="16" spans="1:24" ht="26.25" customHeight="1" x14ac:dyDescent="0.2">
      <c r="A16" s="31" t="s">
        <v>24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40" t="s">
        <v>4</v>
      </c>
      <c r="B18" s="41"/>
      <c r="C18" s="42"/>
      <c r="D18" s="43" t="s">
        <v>7</v>
      </c>
      <c r="E18" s="43" t="s">
        <v>25</v>
      </c>
      <c r="F18" s="44" t="s">
        <v>26</v>
      </c>
      <c r="G18" s="45"/>
      <c r="H18" s="44" t="s">
        <v>27</v>
      </c>
      <c r="I18" s="45"/>
      <c r="J18" s="40" t="s">
        <v>28</v>
      </c>
      <c r="K18" s="42"/>
      <c r="L18" s="40" t="s">
        <v>29</v>
      </c>
      <c r="M18" s="42"/>
      <c r="N18" s="40" t="s">
        <v>30</v>
      </c>
      <c r="O18" s="42"/>
      <c r="P18" s="40" t="s">
        <v>31</v>
      </c>
      <c r="Q18" s="42"/>
      <c r="R18" s="27" t="s">
        <v>46</v>
      </c>
      <c r="S18" s="27"/>
      <c r="T18" s="27"/>
      <c r="U18" s="27" t="s">
        <v>47</v>
      </c>
      <c r="V18" s="44" t="s">
        <v>32</v>
      </c>
      <c r="W18" s="46"/>
      <c r="X18" s="45"/>
    </row>
    <row r="19" spans="1:24" ht="24" x14ac:dyDescent="0.2">
      <c r="A19" s="26" t="s">
        <v>33</v>
      </c>
      <c r="B19" s="27" t="s">
        <v>5</v>
      </c>
      <c r="C19" s="27"/>
      <c r="D19" s="47"/>
      <c r="E19" s="47"/>
      <c r="F19" s="48" t="s">
        <v>34</v>
      </c>
      <c r="G19" s="48" t="s">
        <v>35</v>
      </c>
      <c r="H19" s="48" t="s">
        <v>23</v>
      </c>
      <c r="I19" s="48" t="s">
        <v>36</v>
      </c>
      <c r="J19" s="1" t="s">
        <v>37</v>
      </c>
      <c r="K19" s="1" t="s">
        <v>38</v>
      </c>
      <c r="L19" s="1" t="s">
        <v>37</v>
      </c>
      <c r="M19" s="1" t="s">
        <v>38</v>
      </c>
      <c r="N19" s="1" t="s">
        <v>37</v>
      </c>
      <c r="O19" s="1" t="s">
        <v>38</v>
      </c>
      <c r="P19" s="1" t="s">
        <v>37</v>
      </c>
      <c r="Q19" s="1" t="s">
        <v>38</v>
      </c>
      <c r="R19" s="1" t="s">
        <v>37</v>
      </c>
      <c r="S19" s="1" t="s">
        <v>38</v>
      </c>
      <c r="T19" s="1" t="s">
        <v>48</v>
      </c>
      <c r="U19" s="27"/>
      <c r="V19" s="48" t="s">
        <v>39</v>
      </c>
      <c r="W19" s="48" t="s">
        <v>40</v>
      </c>
      <c r="X19" s="48" t="s">
        <v>41</v>
      </c>
    </row>
    <row r="20" spans="1:24" ht="45" customHeight="1" x14ac:dyDescent="0.2">
      <c r="A20" s="8">
        <v>1</v>
      </c>
      <c r="B20" s="33" t="s">
        <v>14</v>
      </c>
      <c r="C20" s="34"/>
      <c r="D20" s="9" t="s">
        <v>9</v>
      </c>
      <c r="E20" s="15">
        <v>0.31</v>
      </c>
      <c r="F20" s="25">
        <f>$F$31*E20</f>
        <v>1589854.22</v>
      </c>
      <c r="G20" s="25">
        <f>$G$31*E20</f>
        <v>1371143.02</v>
      </c>
      <c r="H20" s="7">
        <f>J20+L20+N20+P20</f>
        <v>900</v>
      </c>
      <c r="I20" s="7">
        <f>K20+M20+O20+Q20</f>
        <v>754</v>
      </c>
      <c r="J20" s="8">
        <v>450</v>
      </c>
      <c r="K20" s="14">
        <v>332</v>
      </c>
      <c r="L20" s="8">
        <v>450</v>
      </c>
      <c r="M20" s="2">
        <v>422</v>
      </c>
      <c r="N20" s="8"/>
      <c r="O20" s="2"/>
      <c r="P20" s="8"/>
      <c r="Q20" s="2"/>
      <c r="R20" s="12">
        <f t="shared" ref="R20:R31" si="0">J20+L20+N20+P20</f>
        <v>900</v>
      </c>
      <c r="S20" s="12">
        <f t="shared" ref="S20:S31" si="1">K20+M20+O20+Q20</f>
        <v>754</v>
      </c>
      <c r="T20" s="12">
        <f>S20-R20</f>
        <v>-146</v>
      </c>
      <c r="U20" s="19" t="s">
        <v>62</v>
      </c>
      <c r="V20" s="2">
        <f>M20/L20*100</f>
        <v>93.777777777777786</v>
      </c>
      <c r="W20" s="2">
        <f>G20/F20*100</f>
        <v>86.243317327547175</v>
      </c>
      <c r="X20" s="2">
        <f>V20/W20*100</f>
        <v>108.7362832086052</v>
      </c>
    </row>
    <row r="21" spans="1:24" ht="45" customHeight="1" x14ac:dyDescent="0.2">
      <c r="A21" s="8">
        <v>2</v>
      </c>
      <c r="B21" s="33" t="s">
        <v>15</v>
      </c>
      <c r="C21" s="34"/>
      <c r="D21" s="9" t="s">
        <v>10</v>
      </c>
      <c r="E21" s="15">
        <v>0.01</v>
      </c>
      <c r="F21" s="25">
        <f t="shared" ref="F21:F28" si="2">$F$31*E21</f>
        <v>51285.62</v>
      </c>
      <c r="G21" s="25">
        <f t="shared" ref="G21:G28" si="3">$G$31*E21</f>
        <v>44230.42</v>
      </c>
      <c r="H21" s="7">
        <f t="shared" ref="H21:H30" si="4">J21+L21+N21+P21</f>
        <v>10</v>
      </c>
      <c r="I21" s="7">
        <f t="shared" ref="I21:I30" si="5">K21+M21+O21+Q21</f>
        <v>1</v>
      </c>
      <c r="J21" s="8">
        <v>5</v>
      </c>
      <c r="K21" s="14">
        <v>1</v>
      </c>
      <c r="L21" s="8">
        <v>5</v>
      </c>
      <c r="M21" s="2">
        <v>0</v>
      </c>
      <c r="N21" s="8"/>
      <c r="O21" s="2"/>
      <c r="P21" s="8"/>
      <c r="Q21" s="2"/>
      <c r="R21" s="12">
        <v>6</v>
      </c>
      <c r="S21" s="12">
        <f t="shared" si="1"/>
        <v>1</v>
      </c>
      <c r="T21" s="12">
        <f t="shared" ref="T21:T31" si="6">S21-R21</f>
        <v>-5</v>
      </c>
      <c r="U21" s="19" t="s">
        <v>63</v>
      </c>
      <c r="V21" s="2">
        <f t="shared" ref="V21:V31" si="7">M21/L21*100</f>
        <v>0</v>
      </c>
      <c r="W21" s="2">
        <f t="shared" ref="W21:W31" si="8">G21/F21*100</f>
        <v>86.24331732754716</v>
      </c>
      <c r="X21" s="2">
        <f t="shared" ref="X21:X31" si="9">V21/W21*100</f>
        <v>0</v>
      </c>
    </row>
    <row r="22" spans="1:24" ht="45" customHeight="1" x14ac:dyDescent="0.2">
      <c r="A22" s="8">
        <v>3</v>
      </c>
      <c r="B22" s="33" t="s">
        <v>16</v>
      </c>
      <c r="C22" s="34"/>
      <c r="D22" s="9" t="s">
        <v>9</v>
      </c>
      <c r="E22" s="15">
        <v>0.6</v>
      </c>
      <c r="F22" s="25">
        <f t="shared" si="2"/>
        <v>3077137.1999999997</v>
      </c>
      <c r="G22" s="25">
        <f t="shared" si="3"/>
        <v>2653825.1999999997</v>
      </c>
      <c r="H22" s="7">
        <f t="shared" si="4"/>
        <v>50</v>
      </c>
      <c r="I22" s="7">
        <f t="shared" si="5"/>
        <v>7</v>
      </c>
      <c r="J22" s="8">
        <v>25</v>
      </c>
      <c r="K22" s="14">
        <v>4</v>
      </c>
      <c r="L22" s="8">
        <v>25</v>
      </c>
      <c r="M22" s="2">
        <v>3</v>
      </c>
      <c r="N22" s="8"/>
      <c r="O22" s="2"/>
      <c r="P22" s="8"/>
      <c r="Q22" s="2"/>
      <c r="R22" s="12">
        <f t="shared" si="0"/>
        <v>50</v>
      </c>
      <c r="S22" s="12">
        <f t="shared" si="1"/>
        <v>7</v>
      </c>
      <c r="T22" s="12">
        <f t="shared" si="6"/>
        <v>-43</v>
      </c>
      <c r="U22" s="19"/>
      <c r="V22" s="2">
        <f t="shared" si="7"/>
        <v>12</v>
      </c>
      <c r="W22" s="2">
        <f t="shared" si="8"/>
        <v>86.243317327547175</v>
      </c>
      <c r="X22" s="2">
        <f t="shared" si="9"/>
        <v>13.914121548020569</v>
      </c>
    </row>
    <row r="23" spans="1:24" ht="45" customHeight="1" x14ac:dyDescent="0.2">
      <c r="A23" s="8">
        <v>4</v>
      </c>
      <c r="B23" s="33" t="s">
        <v>17</v>
      </c>
      <c r="C23" s="34"/>
      <c r="D23" s="9" t="s">
        <v>8</v>
      </c>
      <c r="E23" s="15">
        <v>0.01</v>
      </c>
      <c r="F23" s="25">
        <f t="shared" si="2"/>
        <v>51285.62</v>
      </c>
      <c r="G23" s="25">
        <f t="shared" si="3"/>
        <v>44230.42</v>
      </c>
      <c r="H23" s="7">
        <f t="shared" si="4"/>
        <v>10</v>
      </c>
      <c r="I23" s="7">
        <f t="shared" si="5"/>
        <v>4</v>
      </c>
      <c r="J23" s="8">
        <v>5</v>
      </c>
      <c r="K23" s="14">
        <v>4</v>
      </c>
      <c r="L23" s="8">
        <v>5</v>
      </c>
      <c r="M23" s="2">
        <v>0</v>
      </c>
      <c r="N23" s="8"/>
      <c r="O23" s="2"/>
      <c r="P23" s="8"/>
      <c r="Q23" s="2"/>
      <c r="R23" s="12">
        <f t="shared" si="0"/>
        <v>10</v>
      </c>
      <c r="S23" s="12">
        <f t="shared" si="1"/>
        <v>4</v>
      </c>
      <c r="T23" s="12">
        <f t="shared" si="6"/>
        <v>-6</v>
      </c>
      <c r="U23" s="19" t="s">
        <v>64</v>
      </c>
      <c r="V23" s="2">
        <f t="shared" si="7"/>
        <v>0</v>
      </c>
      <c r="W23" s="2">
        <f t="shared" si="8"/>
        <v>86.24331732754716</v>
      </c>
      <c r="X23" s="2">
        <f t="shared" si="9"/>
        <v>0</v>
      </c>
    </row>
    <row r="24" spans="1:24" ht="45" customHeight="1" x14ac:dyDescent="0.2">
      <c r="A24" s="8">
        <v>5</v>
      </c>
      <c r="B24" s="33" t="s">
        <v>18</v>
      </c>
      <c r="C24" s="34"/>
      <c r="D24" s="9" t="s">
        <v>11</v>
      </c>
      <c r="E24" s="15">
        <v>0.01</v>
      </c>
      <c r="F24" s="25">
        <f t="shared" si="2"/>
        <v>51285.62</v>
      </c>
      <c r="G24" s="25">
        <f t="shared" si="3"/>
        <v>44230.42</v>
      </c>
      <c r="H24" s="7">
        <f t="shared" si="4"/>
        <v>2</v>
      </c>
      <c r="I24" s="7">
        <f t="shared" si="5"/>
        <v>0</v>
      </c>
      <c r="J24" s="8">
        <v>1</v>
      </c>
      <c r="K24" s="14">
        <v>0</v>
      </c>
      <c r="L24" s="8">
        <v>1</v>
      </c>
      <c r="M24" s="2">
        <v>0</v>
      </c>
      <c r="N24" s="8"/>
      <c r="O24" s="2"/>
      <c r="P24" s="8"/>
      <c r="Q24" s="2"/>
      <c r="R24" s="12">
        <v>1</v>
      </c>
      <c r="S24" s="12">
        <f t="shared" si="1"/>
        <v>0</v>
      </c>
      <c r="T24" s="12">
        <f t="shared" si="6"/>
        <v>-1</v>
      </c>
      <c r="U24" s="19" t="s">
        <v>64</v>
      </c>
      <c r="V24" s="2">
        <f t="shared" si="7"/>
        <v>0</v>
      </c>
      <c r="W24" s="2">
        <f t="shared" si="8"/>
        <v>86.24331732754716</v>
      </c>
      <c r="X24" s="2">
        <f t="shared" si="9"/>
        <v>0</v>
      </c>
    </row>
    <row r="25" spans="1:24" ht="45" customHeight="1" x14ac:dyDescent="0.2">
      <c r="A25" s="8">
        <v>6</v>
      </c>
      <c r="B25" s="33" t="s">
        <v>19</v>
      </c>
      <c r="C25" s="34"/>
      <c r="D25" s="9" t="s">
        <v>12</v>
      </c>
      <c r="E25" s="15">
        <v>0.01</v>
      </c>
      <c r="F25" s="25">
        <f t="shared" si="2"/>
        <v>51285.62</v>
      </c>
      <c r="G25" s="25">
        <f t="shared" si="3"/>
        <v>44230.42</v>
      </c>
      <c r="H25" s="7">
        <f t="shared" si="4"/>
        <v>24</v>
      </c>
      <c r="I25" s="7">
        <f t="shared" si="5"/>
        <v>24</v>
      </c>
      <c r="J25" s="8">
        <v>12</v>
      </c>
      <c r="K25" s="14">
        <v>12</v>
      </c>
      <c r="L25" s="8">
        <v>12</v>
      </c>
      <c r="M25" s="2">
        <v>12</v>
      </c>
      <c r="N25" s="8"/>
      <c r="O25" s="2"/>
      <c r="P25" s="8"/>
      <c r="Q25" s="2"/>
      <c r="R25" s="12">
        <v>12</v>
      </c>
      <c r="S25" s="12">
        <f t="shared" si="1"/>
        <v>24</v>
      </c>
      <c r="T25" s="12">
        <f t="shared" si="6"/>
        <v>12</v>
      </c>
      <c r="U25" s="19"/>
      <c r="V25" s="2">
        <f t="shared" si="7"/>
        <v>100</v>
      </c>
      <c r="W25" s="2">
        <f t="shared" si="8"/>
        <v>86.24331732754716</v>
      </c>
      <c r="X25" s="2">
        <f t="shared" si="9"/>
        <v>115.95101290017145</v>
      </c>
    </row>
    <row r="26" spans="1:24" ht="45" customHeight="1" x14ac:dyDescent="0.2">
      <c r="A26" s="8">
        <v>7</v>
      </c>
      <c r="B26" s="33" t="s">
        <v>20</v>
      </c>
      <c r="C26" s="34"/>
      <c r="D26" s="9" t="s">
        <v>13</v>
      </c>
      <c r="E26" s="15">
        <v>0.01</v>
      </c>
      <c r="F26" s="25">
        <f t="shared" si="2"/>
        <v>51285.62</v>
      </c>
      <c r="G26" s="25">
        <f t="shared" si="3"/>
        <v>44230.42</v>
      </c>
      <c r="H26" s="7">
        <f t="shared" si="4"/>
        <v>2</v>
      </c>
      <c r="I26" s="7">
        <f t="shared" si="5"/>
        <v>2</v>
      </c>
      <c r="J26" s="8">
        <v>1</v>
      </c>
      <c r="K26" s="14">
        <v>2</v>
      </c>
      <c r="L26" s="8">
        <v>1</v>
      </c>
      <c r="M26" s="2">
        <v>0</v>
      </c>
      <c r="N26" s="8"/>
      <c r="O26" s="2"/>
      <c r="P26" s="8"/>
      <c r="Q26" s="2"/>
      <c r="R26" s="12">
        <v>3</v>
      </c>
      <c r="S26" s="12">
        <f t="shared" si="1"/>
        <v>2</v>
      </c>
      <c r="T26" s="12">
        <f t="shared" si="6"/>
        <v>-1</v>
      </c>
      <c r="U26" s="19" t="s">
        <v>64</v>
      </c>
      <c r="V26" s="2">
        <f t="shared" si="7"/>
        <v>0</v>
      </c>
      <c r="W26" s="2">
        <f t="shared" si="8"/>
        <v>86.24331732754716</v>
      </c>
      <c r="X26" s="2">
        <f t="shared" si="9"/>
        <v>0</v>
      </c>
    </row>
    <row r="27" spans="1:24" ht="45" customHeight="1" x14ac:dyDescent="0.2">
      <c r="A27" s="8">
        <v>8</v>
      </c>
      <c r="B27" s="33" t="s">
        <v>21</v>
      </c>
      <c r="C27" s="34"/>
      <c r="D27" s="9" t="s">
        <v>9</v>
      </c>
      <c r="E27" s="15">
        <v>0.03</v>
      </c>
      <c r="F27" s="25">
        <f t="shared" si="2"/>
        <v>153856.85999999999</v>
      </c>
      <c r="G27" s="25">
        <f t="shared" si="3"/>
        <v>132691.26</v>
      </c>
      <c r="H27" s="7">
        <f t="shared" si="4"/>
        <v>50</v>
      </c>
      <c r="I27" s="7">
        <f t="shared" si="5"/>
        <v>43</v>
      </c>
      <c r="J27" s="8">
        <v>25</v>
      </c>
      <c r="K27" s="14">
        <v>18</v>
      </c>
      <c r="L27" s="8">
        <v>25</v>
      </c>
      <c r="M27" s="2">
        <v>25</v>
      </c>
      <c r="N27" s="8"/>
      <c r="O27" s="2"/>
      <c r="P27" s="8"/>
      <c r="Q27" s="2"/>
      <c r="R27" s="12">
        <f t="shared" si="0"/>
        <v>50</v>
      </c>
      <c r="S27" s="12">
        <f t="shared" si="1"/>
        <v>43</v>
      </c>
      <c r="T27" s="12">
        <f t="shared" si="6"/>
        <v>-7</v>
      </c>
      <c r="U27" s="19"/>
      <c r="V27" s="2">
        <f t="shared" si="7"/>
        <v>100</v>
      </c>
      <c r="W27" s="2">
        <f t="shared" si="8"/>
        <v>86.243317327547189</v>
      </c>
      <c r="X27" s="2">
        <f t="shared" si="9"/>
        <v>115.95101290017141</v>
      </c>
    </row>
    <row r="28" spans="1:24" ht="45" customHeight="1" x14ac:dyDescent="0.2">
      <c r="A28" s="8">
        <v>9</v>
      </c>
      <c r="B28" s="33" t="s">
        <v>22</v>
      </c>
      <c r="C28" s="34"/>
      <c r="D28" s="9" t="s">
        <v>9</v>
      </c>
      <c r="E28" s="15">
        <v>0.01</v>
      </c>
      <c r="F28" s="25">
        <f t="shared" si="2"/>
        <v>51285.62</v>
      </c>
      <c r="G28" s="25">
        <f t="shared" si="3"/>
        <v>44230.42</v>
      </c>
      <c r="H28" s="7">
        <f t="shared" si="4"/>
        <v>12</v>
      </c>
      <c r="I28" s="7">
        <f t="shared" si="5"/>
        <v>7</v>
      </c>
      <c r="J28" s="8">
        <v>6</v>
      </c>
      <c r="K28" s="14">
        <v>6</v>
      </c>
      <c r="L28" s="8">
        <v>6</v>
      </c>
      <c r="M28" s="2">
        <v>1</v>
      </c>
      <c r="N28" s="8"/>
      <c r="O28" s="2"/>
      <c r="P28" s="8"/>
      <c r="Q28" s="2"/>
      <c r="R28" s="12">
        <v>5</v>
      </c>
      <c r="S28" s="12">
        <f t="shared" si="1"/>
        <v>7</v>
      </c>
      <c r="T28" s="12">
        <f t="shared" si="6"/>
        <v>2</v>
      </c>
      <c r="U28" s="20"/>
      <c r="V28" s="2">
        <f t="shared" si="7"/>
        <v>16.666666666666664</v>
      </c>
      <c r="W28" s="2">
        <f t="shared" si="8"/>
        <v>86.24331732754716</v>
      </c>
      <c r="X28" s="2">
        <f t="shared" si="9"/>
        <v>19.325168816695239</v>
      </c>
    </row>
    <row r="29" spans="1:24" ht="45" customHeight="1" x14ac:dyDescent="0.2">
      <c r="A29" s="8"/>
      <c r="B29" s="33"/>
      <c r="C29" s="34"/>
      <c r="D29" s="9"/>
      <c r="E29" s="9"/>
      <c r="F29" s="25">
        <f t="shared" ref="F29:F30" si="10">$F$31*E29/100</f>
        <v>0</v>
      </c>
      <c r="G29" s="25">
        <f t="shared" ref="G29:G30" si="11">$G$31*E29/100</f>
        <v>0</v>
      </c>
      <c r="H29" s="7">
        <f t="shared" si="4"/>
        <v>0</v>
      </c>
      <c r="I29" s="7">
        <f t="shared" si="5"/>
        <v>0</v>
      </c>
      <c r="J29" s="8"/>
      <c r="K29" s="14"/>
      <c r="L29" s="8"/>
      <c r="M29" s="2"/>
      <c r="N29" s="8"/>
      <c r="O29" s="2"/>
      <c r="P29" s="8"/>
      <c r="Q29" s="2"/>
      <c r="R29" s="12"/>
      <c r="S29" s="12"/>
      <c r="T29" s="12"/>
      <c r="U29" s="16"/>
      <c r="V29" s="2"/>
      <c r="W29" s="2"/>
      <c r="X29" s="2"/>
    </row>
    <row r="30" spans="1:24" ht="45" customHeight="1" x14ac:dyDescent="0.2">
      <c r="A30" s="8"/>
      <c r="B30" s="33"/>
      <c r="C30" s="34"/>
      <c r="D30" s="9"/>
      <c r="E30" s="9"/>
      <c r="F30" s="25">
        <f t="shared" si="10"/>
        <v>0</v>
      </c>
      <c r="G30" s="25">
        <f t="shared" si="11"/>
        <v>0</v>
      </c>
      <c r="H30" s="7">
        <f t="shared" si="4"/>
        <v>0</v>
      </c>
      <c r="I30" s="7">
        <f t="shared" si="5"/>
        <v>0</v>
      </c>
      <c r="J30" s="8"/>
      <c r="K30" s="14"/>
      <c r="L30" s="8"/>
      <c r="M30" s="2"/>
      <c r="N30" s="8"/>
      <c r="O30" s="2"/>
      <c r="P30" s="8"/>
      <c r="Q30" s="2"/>
      <c r="R30" s="12"/>
      <c r="S30" s="12"/>
      <c r="T30" s="12"/>
      <c r="U30" s="16"/>
      <c r="V30" s="2"/>
      <c r="W30" s="2"/>
      <c r="X30" s="2"/>
    </row>
    <row r="31" spans="1:24" s="5" customFormat="1" ht="36.75" customHeight="1" x14ac:dyDescent="0.2">
      <c r="A31" s="36" t="s">
        <v>42</v>
      </c>
      <c r="B31" s="37"/>
      <c r="C31" s="38"/>
      <c r="D31" s="9"/>
      <c r="E31" s="9">
        <f>SUM(E20:E30)*100</f>
        <v>100</v>
      </c>
      <c r="F31" s="18">
        <v>5128562</v>
      </c>
      <c r="G31" s="18">
        <v>4423042</v>
      </c>
      <c r="H31" s="9">
        <f t="shared" ref="H31:Q31" si="12">SUM(H20:H30)</f>
        <v>1060</v>
      </c>
      <c r="I31" s="9">
        <f t="shared" si="12"/>
        <v>842</v>
      </c>
      <c r="J31" s="9">
        <f t="shared" si="12"/>
        <v>530</v>
      </c>
      <c r="K31" s="9">
        <f t="shared" si="12"/>
        <v>379</v>
      </c>
      <c r="L31" s="9">
        <f t="shared" si="12"/>
        <v>530</v>
      </c>
      <c r="M31" s="9">
        <f t="shared" si="12"/>
        <v>463</v>
      </c>
      <c r="N31" s="9">
        <f t="shared" si="12"/>
        <v>0</v>
      </c>
      <c r="O31" s="9">
        <f t="shared" si="12"/>
        <v>0</v>
      </c>
      <c r="P31" s="9">
        <f t="shared" si="12"/>
        <v>0</v>
      </c>
      <c r="Q31" s="9">
        <f t="shared" si="12"/>
        <v>0</v>
      </c>
      <c r="R31" s="13">
        <f t="shared" si="0"/>
        <v>1060</v>
      </c>
      <c r="S31" s="13">
        <f t="shared" si="1"/>
        <v>842</v>
      </c>
      <c r="T31" s="13">
        <f t="shared" si="6"/>
        <v>-218</v>
      </c>
      <c r="U31" s="8"/>
      <c r="V31" s="2">
        <f t="shared" si="7"/>
        <v>87.358490566037744</v>
      </c>
      <c r="W31" s="2">
        <f t="shared" si="8"/>
        <v>86.243317327547175</v>
      </c>
      <c r="X31" s="2">
        <f t="shared" si="9"/>
        <v>101.29305466562147</v>
      </c>
    </row>
    <row r="32" spans="1:24" s="4" customFormat="1" ht="14.25" customHeight="1" x14ac:dyDescent="0.2">
      <c r="F32" s="10"/>
    </row>
    <row r="33" spans="1:24" s="4" customFormat="1" ht="14.25" customHeight="1" x14ac:dyDescent="0.2">
      <c r="B33" s="11" t="s">
        <v>43</v>
      </c>
      <c r="F33" s="10"/>
      <c r="H33" s="4" t="s">
        <v>44</v>
      </c>
    </row>
    <row r="34" spans="1:24" s="4" customFormat="1" ht="14.25" customHeight="1" x14ac:dyDescent="0.2">
      <c r="B34" s="11"/>
      <c r="F34" s="10"/>
    </row>
    <row r="35" spans="1:24" s="4" customFormat="1" ht="14.25" customHeight="1" x14ac:dyDescent="0.2">
      <c r="B35" s="11"/>
      <c r="D35" s="39"/>
      <c r="E35" s="39"/>
      <c r="F35" s="39"/>
      <c r="G35" s="39"/>
      <c r="H35" s="39"/>
      <c r="I35" s="39"/>
      <c r="J35" s="39"/>
      <c r="K35" s="39"/>
    </row>
    <row r="36" spans="1:24" x14ac:dyDescent="0.2">
      <c r="D36" s="35"/>
      <c r="E36" s="35"/>
      <c r="F36" s="35"/>
      <c r="G36" s="35"/>
      <c r="H36" s="35"/>
      <c r="I36" s="35"/>
      <c r="J36" s="35"/>
      <c r="K36" s="35"/>
      <c r="L36" s="6"/>
      <c r="M36" s="6"/>
      <c r="N36" s="6"/>
      <c r="O36" s="6"/>
      <c r="P36" s="6"/>
    </row>
    <row r="37" spans="1:24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1:24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1:24" x14ac:dyDescent="0.2">
      <c r="J39" s="6"/>
      <c r="K39" s="6"/>
      <c r="L39" s="6"/>
      <c r="M39" s="6"/>
      <c r="N39" s="6"/>
      <c r="O39" s="6"/>
      <c r="P39" s="6"/>
    </row>
  </sheetData>
  <sheetProtection insertRows="0" deleteRows="0"/>
  <mergeCells count="38">
    <mergeCell ref="B24:C24"/>
    <mergeCell ref="B20:C20"/>
    <mergeCell ref="B21:C21"/>
    <mergeCell ref="A37:X37"/>
    <mergeCell ref="A38:X38"/>
    <mergeCell ref="B28:C28"/>
    <mergeCell ref="B29:C29"/>
    <mergeCell ref="B27:C27"/>
    <mergeCell ref="B25:C25"/>
    <mergeCell ref="B26:C26"/>
    <mergeCell ref="B22:C22"/>
    <mergeCell ref="B23:C23"/>
    <mergeCell ref="B30:C30"/>
    <mergeCell ref="A31:C31"/>
    <mergeCell ref="D35:K35"/>
    <mergeCell ref="D36:K36"/>
    <mergeCell ref="A7:U7"/>
    <mergeCell ref="A15:U15"/>
    <mergeCell ref="A16:U16"/>
    <mergeCell ref="L18:M18"/>
    <mergeCell ref="P18:Q18"/>
    <mergeCell ref="J18:K18"/>
    <mergeCell ref="N18:O18"/>
    <mergeCell ref="H18:I18"/>
    <mergeCell ref="A1:X1"/>
    <mergeCell ref="A2:X2"/>
    <mergeCell ref="A3:X3"/>
    <mergeCell ref="A5:X5"/>
    <mergeCell ref="A6:Q6"/>
    <mergeCell ref="A4:X4"/>
    <mergeCell ref="V18:X18"/>
    <mergeCell ref="E18:E19"/>
    <mergeCell ref="F18:G18"/>
    <mergeCell ref="D18:D19"/>
    <mergeCell ref="B19:C19"/>
    <mergeCell ref="A18:C18"/>
    <mergeCell ref="R18:T18"/>
    <mergeCell ref="U18:U19"/>
  </mergeCells>
  <phoneticPr fontId="1" type="noConversion"/>
  <pageMargins left="3.937007874015748E-2" right="3.937007874015748E-2" top="0.35433070866141736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172 04 02 008 08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2018-12-05T23:31:21Z</cp:lastPrinted>
  <dcterms:created xsi:type="dcterms:W3CDTF">2010-04-16T17:39:00Z</dcterms:created>
  <dcterms:modified xsi:type="dcterms:W3CDTF">2020-08-08T23:50:15Z</dcterms:modified>
</cp:coreProperties>
</file>